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X:\DESIGN\Bridge\Rebar\"/>
    </mc:Choice>
  </mc:AlternateContent>
  <xr:revisionPtr revIDLastSave="0" documentId="13_ncr:1_{8211D962-C2D4-4FE8-B311-7F7D3C11B818}" xr6:coauthVersionLast="47" xr6:coauthVersionMax="47" xr10:uidLastSave="{00000000-0000-0000-0000-000000000000}"/>
  <bookViews>
    <workbookView xWindow="63600" yWindow="3885" windowWidth="21600" windowHeight="11385" activeTab="1" xr2:uid="{C14344C2-E2D4-4081-AA65-3BB1C628AD5F}"/>
  </bookViews>
  <sheets>
    <sheet name="All Bars the same length" sheetId="1" r:id="rId1"/>
    <sheet name="30 FT bars with 1 odd length "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 i="2" l="1"/>
  <c r="F4" i="2" s="1"/>
  <c r="F9" i="2" s="1"/>
  <c r="C25" i="2"/>
  <c r="C24" i="2"/>
  <c r="F5" i="2"/>
  <c r="F3" i="2"/>
  <c r="G24" i="2" l="1"/>
  <c r="F4" i="1"/>
  <c r="F3" i="1"/>
  <c r="C8" i="1" s="1"/>
  <c r="G25" i="2" l="1"/>
  <c r="C9" i="2"/>
  <c r="E9" i="2"/>
  <c r="F8" i="1"/>
  <c r="E8" i="1" s="1"/>
</calcChain>
</file>

<file path=xl/sharedStrings.xml><?xml version="1.0" encoding="utf-8"?>
<sst xmlns="http://schemas.openxmlformats.org/spreadsheetml/2006/main" count="49" uniqueCount="34">
  <si>
    <t>Total Length of Parapet minus 2" each end (TL):</t>
  </si>
  <si>
    <t>Equation:</t>
  </si>
  <si>
    <t>L=</t>
  </si>
  <si>
    <t>Output</t>
  </si>
  <si>
    <t>Bar Length (L):</t>
  </si>
  <si>
    <t>Number of Bars (B):</t>
  </si>
  <si>
    <t>Lap Length (LL):</t>
  </si>
  <si>
    <t>TL + (LL x (B-1))</t>
  </si>
  <si>
    <t>B</t>
  </si>
  <si>
    <t>-</t>
  </si>
  <si>
    <t>Decimal (FT.)</t>
  </si>
  <si>
    <t>Input the length of your parapet or deck minus 2" clear off each end.</t>
  </si>
  <si>
    <t>This lap length is usually taked from the BDM Section 300, Tension Lap Splice Lengths Table. The table gives the minimum. We frequently round up to something easily calculated, which also gives them a little excess.</t>
  </si>
  <si>
    <t>Start inputting numbers for the bar quantity until the output length is close to 30 ft. without going over.</t>
  </si>
  <si>
    <t>This output is the length for the bars that will be put in the plans.</t>
  </si>
  <si>
    <t>INPUT</t>
  </si>
  <si>
    <t>Number of 30.0' Bars (B):</t>
  </si>
  <si>
    <t>Length of last bar (L):</t>
  </si>
  <si>
    <t>Start inputting numbers for the quantity of 30.0' bars needed until the output is a positive number less than 30.</t>
  </si>
  <si>
    <t>This output is the length of the last bar.</t>
  </si>
  <si>
    <t>Quantity for Plans:</t>
  </si>
  <si>
    <t>Option 1:</t>
  </si>
  <si>
    <t xml:space="preserve"> 30 FT bars with 1</t>
  </si>
  <si>
    <t>Option 2:</t>
  </si>
  <si>
    <t xml:space="preserve"> 30 FT bars with 1 </t>
  </si>
  <si>
    <t>If this number is more than 40 FT, use option 1.</t>
  </si>
  <si>
    <t>FT bar</t>
  </si>
  <si>
    <t>⁰</t>
  </si>
  <si>
    <t>This lap length is usually taked from the BDM Section 300, Tension Lap Splice Lengths Table or the D11 GFRP lap calculator. The table gives the minimum. We frequently round up to something easily calculated, which also gives them a little excess.</t>
  </si>
  <si>
    <t>Input the length of your parapet or deck.</t>
  </si>
  <si>
    <t>Provide the Skew Angle for the Bridge to calculate the actual minus 2" clear off each end.</t>
  </si>
  <si>
    <t>(TL - ((30 x B)-((B-1) x LL))) + LL - (2 x C)</t>
  </si>
  <si>
    <t>Skew Angle; (Output = 2" Bar Clearance Adjusted for Skew) (C):</t>
  </si>
  <si>
    <t>COS(SKEW)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</si>
</sst>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IN.&quot;"/>
    <numFmt numFmtId="165" formatCode="00\ &quot;FT.&quot;"/>
    <numFmt numFmtId="166" formatCode="0.0000"/>
    <numFmt numFmtId="167" formatCode="0\ &quot;FT.&quot;"/>
  </numFmts>
  <fonts count="3" x14ac:knownFonts="1">
    <font>
      <sz val="11"/>
      <color theme="1"/>
      <name val="Calibri"/>
      <family val="2"/>
      <scheme val="minor"/>
    </font>
    <font>
      <b/>
      <sz val="14"/>
      <color theme="1"/>
      <name val="Calibri"/>
      <family val="2"/>
      <scheme val="minor"/>
    </font>
    <font>
      <sz val="11"/>
      <color theme="1"/>
      <name val="Calibri"/>
      <family val="2"/>
    </font>
  </fonts>
  <fills count="8">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5" tint="0.59999389629810485"/>
        <bgColor indexed="64"/>
      </patternFill>
    </fill>
  </fills>
  <borders count="37">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87">
    <xf numFmtId="0" fontId="0" fillId="0" borderId="0" xfId="0"/>
    <xf numFmtId="0" fontId="0" fillId="0" borderId="0" xfId="0" quotePrefix="1"/>
    <xf numFmtId="164" fontId="0" fillId="0" borderId="0" xfId="0" quotePrefix="1" applyNumberFormat="1" applyAlignment="1">
      <alignment horizontal="left"/>
    </xf>
    <xf numFmtId="0" fontId="0" fillId="0" borderId="10" xfId="0" applyBorder="1"/>
    <xf numFmtId="0" fontId="0" fillId="0" borderId="19" xfId="0" applyBorder="1"/>
    <xf numFmtId="0" fontId="0" fillId="0" borderId="20" xfId="0" applyBorder="1"/>
    <xf numFmtId="0" fontId="0" fillId="0" borderId="21" xfId="0" applyBorder="1"/>
    <xf numFmtId="2" fontId="0" fillId="0" borderId="23" xfId="0" quotePrefix="1" applyNumberFormat="1" applyBorder="1" applyAlignment="1">
      <alignment horizontal="center"/>
    </xf>
    <xf numFmtId="0" fontId="0" fillId="0" borderId="24" xfId="0" applyBorder="1"/>
    <xf numFmtId="166" fontId="0" fillId="0" borderId="25" xfId="0" quotePrefix="1" applyNumberFormat="1" applyBorder="1" applyAlignment="1">
      <alignment horizontal="center"/>
    </xf>
    <xf numFmtId="166" fontId="0" fillId="0" borderId="26" xfId="0" applyNumberFormat="1" applyBorder="1" applyAlignment="1">
      <alignment horizontal="center"/>
    </xf>
    <xf numFmtId="0" fontId="0" fillId="0" borderId="27" xfId="0" applyBorder="1"/>
    <xf numFmtId="0" fontId="0" fillId="0" borderId="3" xfId="0" applyBorder="1"/>
    <xf numFmtId="0" fontId="0" fillId="0" borderId="4" xfId="0" applyBorder="1"/>
    <xf numFmtId="0" fontId="0" fillId="0" borderId="5" xfId="0" applyBorder="1"/>
    <xf numFmtId="0" fontId="0" fillId="0" borderId="7" xfId="0" applyBorder="1"/>
    <xf numFmtId="165" fontId="0" fillId="2" borderId="18" xfId="0" applyNumberFormat="1" applyFill="1" applyBorder="1"/>
    <xf numFmtId="0" fontId="0" fillId="2" borderId="1" xfId="0" quotePrefix="1" applyFill="1" applyBorder="1" applyAlignment="1">
      <alignment horizontal="center"/>
    </xf>
    <xf numFmtId="164" fontId="0" fillId="2" borderId="1" xfId="0" quotePrefix="1" applyNumberFormat="1" applyFill="1" applyBorder="1" applyAlignment="1">
      <alignment horizontal="left"/>
    </xf>
    <xf numFmtId="167" fontId="0" fillId="3" borderId="14" xfId="0" applyNumberFormat="1" applyFill="1" applyBorder="1"/>
    <xf numFmtId="0" fontId="0" fillId="3" borderId="15" xfId="0" quotePrefix="1" applyFill="1" applyBorder="1" applyAlignment="1">
      <alignment horizontal="center"/>
    </xf>
    <xf numFmtId="164" fontId="0" fillId="3" borderId="15" xfId="0" quotePrefix="1" applyNumberFormat="1" applyFill="1" applyBorder="1" applyAlignment="1">
      <alignment horizontal="left"/>
    </xf>
    <xf numFmtId="167" fontId="0" fillId="5" borderId="28" xfId="0" applyNumberFormat="1" applyFill="1" applyBorder="1"/>
    <xf numFmtId="0" fontId="0" fillId="5" borderId="12" xfId="0" quotePrefix="1" applyFill="1" applyBorder="1" applyAlignment="1">
      <alignment horizontal="center"/>
    </xf>
    <xf numFmtId="164" fontId="0" fillId="5" borderId="13" xfId="0" quotePrefix="1" applyNumberFormat="1" applyFill="1" applyBorder="1" applyAlignment="1">
      <alignment horizontal="left"/>
    </xf>
    <xf numFmtId="0" fontId="0" fillId="0" borderId="2" xfId="0" applyBorder="1" applyAlignment="1">
      <alignment horizontal="center"/>
    </xf>
    <xf numFmtId="0" fontId="1" fillId="0" borderId="0" xfId="0" applyFont="1"/>
    <xf numFmtId="0" fontId="0" fillId="0" borderId="6" xfId="0" applyBorder="1" applyAlignment="1">
      <alignment horizontal="right" vertical="center"/>
    </xf>
    <xf numFmtId="0" fontId="0" fillId="0" borderId="8" xfId="0" applyBorder="1" applyAlignment="1">
      <alignment vertical="center"/>
    </xf>
    <xf numFmtId="0" fontId="0" fillId="0" borderId="0" xfId="0" applyAlignment="1">
      <alignment horizontal="left"/>
    </xf>
    <xf numFmtId="0" fontId="0" fillId="0" borderId="9" xfId="0" applyBorder="1"/>
    <xf numFmtId="0" fontId="0" fillId="0" borderId="14" xfId="0" applyBorder="1"/>
    <xf numFmtId="0" fontId="0" fillId="0" borderId="15" xfId="0" applyBorder="1"/>
    <xf numFmtId="166" fontId="0" fillId="0" borderId="15" xfId="0" applyNumberFormat="1" applyBorder="1"/>
    <xf numFmtId="0" fontId="0" fillId="0" borderId="22" xfId="0" applyBorder="1"/>
    <xf numFmtId="0" fontId="0" fillId="0" borderId="36" xfId="0" applyBorder="1"/>
    <xf numFmtId="0" fontId="0" fillId="0" borderId="18" xfId="0" applyBorder="1"/>
    <xf numFmtId="0" fontId="0" fillId="0" borderId="1" xfId="0" applyBorder="1"/>
    <xf numFmtId="0" fontId="0" fillId="0" borderId="34" xfId="0" applyBorder="1"/>
    <xf numFmtId="0" fontId="0" fillId="0" borderId="35" xfId="0" applyBorder="1"/>
    <xf numFmtId="166" fontId="0" fillId="6" borderId="1" xfId="0" applyNumberFormat="1" applyFill="1" applyBorder="1"/>
    <xf numFmtId="0" fontId="0" fillId="6" borderId="0" xfId="0" applyFill="1"/>
    <xf numFmtId="0" fontId="0" fillId="0" borderId="6" xfId="0" applyBorder="1"/>
    <xf numFmtId="0" fontId="0" fillId="7" borderId="0" xfId="0" applyFill="1"/>
    <xf numFmtId="0" fontId="2" fillId="7" borderId="0" xfId="0" applyFont="1" applyFill="1"/>
    <xf numFmtId="0" fontId="0" fillId="4" borderId="29" xfId="0" applyFill="1" applyBorder="1" applyAlignment="1">
      <alignment wrapText="1"/>
    </xf>
    <xf numFmtId="0" fontId="0" fillId="4" borderId="30" xfId="0" applyFill="1" applyBorder="1" applyAlignment="1">
      <alignment wrapText="1"/>
    </xf>
    <xf numFmtId="0" fontId="0" fillId="4" borderId="31" xfId="0" applyFill="1" applyBorder="1" applyAlignment="1">
      <alignment wrapText="1"/>
    </xf>
    <xf numFmtId="0" fontId="0" fillId="4" borderId="18" xfId="0" applyFill="1" applyBorder="1" applyAlignment="1">
      <alignment wrapText="1"/>
    </xf>
    <xf numFmtId="0" fontId="0" fillId="4" borderId="1" xfId="0" applyFill="1" applyBorder="1" applyAlignment="1">
      <alignment wrapText="1"/>
    </xf>
    <xf numFmtId="0" fontId="0" fillId="4" borderId="34" xfId="0" applyFill="1" applyBorder="1" applyAlignment="1">
      <alignment wrapText="1"/>
    </xf>
    <xf numFmtId="0" fontId="1" fillId="0" borderId="11" xfId="0" applyFont="1" applyBorder="1" applyAlignment="1">
      <alignment horizontal="center"/>
    </xf>
    <xf numFmtId="0" fontId="1" fillId="0" borderId="12" xfId="0" applyFont="1" applyBorder="1" applyAlignment="1">
      <alignment horizontal="center"/>
    </xf>
    <xf numFmtId="0" fontId="0" fillId="4" borderId="16" xfId="0" applyFill="1" applyBorder="1" applyAlignment="1">
      <alignment horizontal="center"/>
    </xf>
    <xf numFmtId="0" fontId="0" fillId="4" borderId="17" xfId="0" applyFill="1" applyBorder="1" applyAlignment="1">
      <alignment horizontal="center"/>
    </xf>
    <xf numFmtId="0" fontId="0" fillId="2" borderId="14" xfId="0" applyFill="1" applyBorder="1" applyAlignment="1">
      <alignment horizontal="left"/>
    </xf>
    <xf numFmtId="0" fontId="0" fillId="2" borderId="15" xfId="0" applyFill="1" applyBorder="1" applyAlignment="1">
      <alignment horizontal="left"/>
    </xf>
    <xf numFmtId="0" fontId="0" fillId="2" borderId="22" xfId="0" applyFill="1" applyBorder="1" applyAlignment="1">
      <alignment horizontal="left"/>
    </xf>
    <xf numFmtId="0" fontId="0" fillId="3" borderId="29" xfId="0" applyFill="1" applyBorder="1" applyAlignment="1">
      <alignment horizontal="left" wrapText="1"/>
    </xf>
    <xf numFmtId="0" fontId="0" fillId="3" borderId="30" xfId="0" applyFill="1" applyBorder="1" applyAlignment="1">
      <alignment horizontal="left" wrapText="1"/>
    </xf>
    <xf numFmtId="0" fontId="0" fillId="3" borderId="31" xfId="0" applyFill="1" applyBorder="1" applyAlignment="1">
      <alignment horizontal="left" wrapText="1"/>
    </xf>
    <xf numFmtId="0" fontId="0" fillId="3" borderId="32" xfId="0" applyFill="1" applyBorder="1" applyAlignment="1">
      <alignment horizontal="left" wrapText="1"/>
    </xf>
    <xf numFmtId="0" fontId="0" fillId="3" borderId="0" xfId="0" applyFill="1" applyAlignment="1">
      <alignment horizontal="left" wrapText="1"/>
    </xf>
    <xf numFmtId="0" fontId="0" fillId="3" borderId="33" xfId="0" applyFill="1" applyBorder="1" applyAlignment="1">
      <alignment horizontal="left" wrapText="1"/>
    </xf>
    <xf numFmtId="0" fontId="0" fillId="3" borderId="18" xfId="0" applyFill="1" applyBorder="1" applyAlignment="1">
      <alignment horizontal="left" wrapText="1"/>
    </xf>
    <xf numFmtId="0" fontId="0" fillId="3" borderId="1" xfId="0" applyFill="1" applyBorder="1" applyAlignment="1">
      <alignment horizontal="left" wrapText="1"/>
    </xf>
    <xf numFmtId="0" fontId="0" fillId="3" borderId="34" xfId="0" applyFill="1" applyBorder="1" applyAlignment="1">
      <alignment horizontal="left" wrapText="1"/>
    </xf>
    <xf numFmtId="0" fontId="0" fillId="4" borderId="29" xfId="0" applyFill="1" applyBorder="1" applyAlignment="1">
      <alignment horizontal="left" wrapText="1"/>
    </xf>
    <xf numFmtId="0" fontId="0" fillId="4" borderId="30" xfId="0" applyFill="1" applyBorder="1" applyAlignment="1">
      <alignment horizontal="left" wrapText="1"/>
    </xf>
    <xf numFmtId="0" fontId="0" fillId="4" borderId="31" xfId="0" applyFill="1" applyBorder="1" applyAlignment="1">
      <alignment horizontal="left" wrapText="1"/>
    </xf>
    <xf numFmtId="0" fontId="0" fillId="4" borderId="18" xfId="0" applyFill="1" applyBorder="1" applyAlignment="1">
      <alignment horizontal="left" wrapText="1"/>
    </xf>
    <xf numFmtId="0" fontId="0" fillId="4" borderId="1" xfId="0" applyFill="1" applyBorder="1" applyAlignment="1">
      <alignment horizontal="left" wrapText="1"/>
    </xf>
    <xf numFmtId="0" fontId="0" fillId="4" borderId="34" xfId="0" applyFill="1" applyBorder="1" applyAlignment="1">
      <alignment horizontal="left" wrapText="1"/>
    </xf>
    <xf numFmtId="0" fontId="0" fillId="5" borderId="14" xfId="0" applyFill="1" applyBorder="1" applyAlignment="1">
      <alignment horizontal="left"/>
    </xf>
    <xf numFmtId="0" fontId="0" fillId="5" borderId="15" xfId="0" applyFill="1" applyBorder="1" applyAlignment="1">
      <alignment horizontal="left"/>
    </xf>
    <xf numFmtId="0" fontId="0" fillId="5" borderId="22" xfId="0" applyFill="1" applyBorder="1" applyAlignment="1">
      <alignment horizontal="left"/>
    </xf>
    <xf numFmtId="0" fontId="0" fillId="0" borderId="1" xfId="0" applyBorder="1" applyAlignment="1">
      <alignment horizontal="center"/>
    </xf>
    <xf numFmtId="0" fontId="0" fillId="0" borderId="9" xfId="0" applyBorder="1" applyAlignment="1">
      <alignment horizontal="center"/>
    </xf>
    <xf numFmtId="0" fontId="0" fillId="0" borderId="6" xfId="0" applyBorder="1" applyAlignment="1">
      <alignment horizontal="right" vertical="center"/>
    </xf>
    <xf numFmtId="0" fontId="0" fillId="0" borderId="8" xfId="0" applyBorder="1" applyAlignment="1">
      <alignment horizontal="right" vertical="center"/>
    </xf>
    <xf numFmtId="0" fontId="0" fillId="7" borderId="29" xfId="0" applyFill="1" applyBorder="1" applyAlignment="1">
      <alignment horizontal="left" wrapText="1"/>
    </xf>
    <xf numFmtId="0" fontId="0" fillId="7" borderId="30" xfId="0" applyFill="1" applyBorder="1" applyAlignment="1">
      <alignment horizontal="left" wrapText="1"/>
    </xf>
    <xf numFmtId="0" fontId="0" fillId="7" borderId="31" xfId="0" applyFill="1" applyBorder="1" applyAlignment="1">
      <alignment horizontal="left" wrapText="1"/>
    </xf>
    <xf numFmtId="0" fontId="0" fillId="7" borderId="18" xfId="0" applyFill="1" applyBorder="1" applyAlignment="1">
      <alignment horizontal="left" wrapText="1"/>
    </xf>
    <xf numFmtId="0" fontId="0" fillId="7" borderId="1" xfId="0" applyFill="1" applyBorder="1" applyAlignment="1">
      <alignment horizontal="left" wrapText="1"/>
    </xf>
    <xf numFmtId="0" fontId="0" fillId="7" borderId="34" xfId="0" applyFill="1" applyBorder="1" applyAlignment="1">
      <alignment horizontal="left" wrapText="1"/>
    </xf>
    <xf numFmtId="0" fontId="0" fillId="0" borderId="0" xfId="0"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36664-A6FB-42E3-96D8-719A39693B92}">
  <dimension ref="B1:N16"/>
  <sheetViews>
    <sheetView workbookViewId="0">
      <selection activeCell="F8" sqref="F8"/>
    </sheetView>
  </sheetViews>
  <sheetFormatPr defaultRowHeight="15" x14ac:dyDescent="0.25"/>
  <cols>
    <col min="1" max="1" width="5" customWidth="1"/>
    <col min="2" max="2" width="43.42578125" bestFit="1" customWidth="1"/>
    <col min="3" max="3" width="7.42578125" customWidth="1"/>
    <col min="4" max="4" width="1.7109375" bestFit="1" customWidth="1"/>
    <col min="5" max="5" width="6.7109375" customWidth="1"/>
    <col min="6" max="6" width="14" customWidth="1"/>
  </cols>
  <sheetData>
    <row r="1" spans="2:14" ht="15.75" thickBot="1" x14ac:dyDescent="0.3"/>
    <row r="2" spans="2:14" ht="19.5" thickBot="1" x14ac:dyDescent="0.35">
      <c r="B2" s="51" t="s">
        <v>15</v>
      </c>
      <c r="C2" s="52"/>
      <c r="D2" s="52"/>
      <c r="E2" s="52"/>
      <c r="F2" s="25" t="s">
        <v>10</v>
      </c>
      <c r="H2" s="26" t="s">
        <v>1</v>
      </c>
    </row>
    <row r="3" spans="2:14" x14ac:dyDescent="0.25">
      <c r="B3" s="4" t="s">
        <v>0</v>
      </c>
      <c r="C3" s="16">
        <v>307</v>
      </c>
      <c r="D3" s="17" t="s">
        <v>9</v>
      </c>
      <c r="E3" s="18">
        <v>5</v>
      </c>
      <c r="F3" s="9">
        <f>C3+(E3/12)</f>
        <v>307.41666666666669</v>
      </c>
      <c r="G3" s="2"/>
      <c r="H3" s="12"/>
      <c r="I3" s="13"/>
      <c r="J3" s="13"/>
      <c r="K3" s="14"/>
    </row>
    <row r="4" spans="2:14" x14ac:dyDescent="0.25">
      <c r="B4" s="5" t="s">
        <v>6</v>
      </c>
      <c r="C4" s="19">
        <v>2</v>
      </c>
      <c r="D4" s="20" t="s">
        <v>9</v>
      </c>
      <c r="E4" s="21">
        <v>6</v>
      </c>
      <c r="F4" s="7">
        <f>C4+(E4/12)</f>
        <v>2.5</v>
      </c>
      <c r="H4" s="78" t="s">
        <v>2</v>
      </c>
      <c r="I4" s="76" t="s">
        <v>7</v>
      </c>
      <c r="J4" s="76"/>
      <c r="K4" s="15"/>
      <c r="N4" s="1"/>
    </row>
    <row r="5" spans="2:14" ht="15.75" thickBot="1" x14ac:dyDescent="0.3">
      <c r="B5" s="6" t="s">
        <v>5</v>
      </c>
      <c r="C5" s="53">
        <v>12</v>
      </c>
      <c r="D5" s="54"/>
      <c r="E5" s="54"/>
      <c r="F5" s="8"/>
      <c r="H5" s="79"/>
      <c r="I5" s="77" t="s">
        <v>8</v>
      </c>
      <c r="J5" s="77"/>
      <c r="K5" s="3"/>
    </row>
    <row r="6" spans="2:14" ht="15.75" thickBot="1" x14ac:dyDescent="0.3"/>
    <row r="7" spans="2:14" ht="19.5" thickBot="1" x14ac:dyDescent="0.35">
      <c r="B7" s="51" t="s">
        <v>3</v>
      </c>
      <c r="C7" s="52"/>
      <c r="D7" s="52"/>
      <c r="E7" s="52"/>
      <c r="F7" s="25" t="s">
        <v>10</v>
      </c>
    </row>
    <row r="8" spans="2:14" ht="15.75" thickBot="1" x14ac:dyDescent="0.3">
      <c r="B8" s="11" t="s">
        <v>4</v>
      </c>
      <c r="C8" s="22">
        <f>ROUNDDOWN((F3+(F4*(C5-1)))/C5,0)</f>
        <v>27</v>
      </c>
      <c r="D8" s="23" t="s">
        <v>9</v>
      </c>
      <c r="E8" s="24">
        <f>ROUNDUP(MOD(F8,1)*12,0)</f>
        <v>11</v>
      </c>
      <c r="F8" s="10">
        <f>(F3+(F4*(C5-1)))/C5</f>
        <v>27.909722222222225</v>
      </c>
    </row>
    <row r="10" spans="2:14" x14ac:dyDescent="0.25">
      <c r="B10" s="55" t="s">
        <v>11</v>
      </c>
      <c r="C10" s="56"/>
      <c r="D10" s="56"/>
      <c r="E10" s="56"/>
      <c r="F10" s="57"/>
    </row>
    <row r="11" spans="2:14" x14ac:dyDescent="0.25">
      <c r="B11" s="58" t="s">
        <v>12</v>
      </c>
      <c r="C11" s="59"/>
      <c r="D11" s="59"/>
      <c r="E11" s="59"/>
      <c r="F11" s="60"/>
    </row>
    <row r="12" spans="2:14" x14ac:dyDescent="0.25">
      <c r="B12" s="61"/>
      <c r="C12" s="62"/>
      <c r="D12" s="62"/>
      <c r="E12" s="62"/>
      <c r="F12" s="63"/>
    </row>
    <row r="13" spans="2:14" x14ac:dyDescent="0.25">
      <c r="B13" s="64"/>
      <c r="C13" s="65"/>
      <c r="D13" s="65"/>
      <c r="E13" s="65"/>
      <c r="F13" s="66"/>
    </row>
    <row r="14" spans="2:14" x14ac:dyDescent="0.25">
      <c r="B14" s="67" t="s">
        <v>13</v>
      </c>
      <c r="C14" s="68"/>
      <c r="D14" s="68"/>
      <c r="E14" s="68"/>
      <c r="F14" s="69"/>
    </row>
    <row r="15" spans="2:14" x14ac:dyDescent="0.25">
      <c r="B15" s="70"/>
      <c r="C15" s="71"/>
      <c r="D15" s="71"/>
      <c r="E15" s="71"/>
      <c r="F15" s="72"/>
    </row>
    <row r="16" spans="2:14" x14ac:dyDescent="0.25">
      <c r="B16" s="73" t="s">
        <v>14</v>
      </c>
      <c r="C16" s="74"/>
      <c r="D16" s="74"/>
      <c r="E16" s="74"/>
      <c r="F16" s="75"/>
    </row>
  </sheetData>
  <mergeCells count="10">
    <mergeCell ref="B14:F15"/>
    <mergeCell ref="B16:F16"/>
    <mergeCell ref="I4:J4"/>
    <mergeCell ref="I5:J5"/>
    <mergeCell ref="H4:H5"/>
    <mergeCell ref="B2:E2"/>
    <mergeCell ref="B7:E7"/>
    <mergeCell ref="C5:E5"/>
    <mergeCell ref="B10:F10"/>
    <mergeCell ref="B11:F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6C7BA-5EEA-4879-9E77-67EEAF21C54C}">
  <dimension ref="B1:Q27"/>
  <sheetViews>
    <sheetView tabSelected="1" topLeftCell="A6" workbookViewId="0">
      <selection activeCell="M15" sqref="M15"/>
    </sheetView>
  </sheetViews>
  <sheetFormatPr defaultRowHeight="15" x14ac:dyDescent="0.25"/>
  <cols>
    <col min="1" max="1" width="5" customWidth="1"/>
    <col min="2" max="2" width="56.5703125" customWidth="1"/>
    <col min="3" max="3" width="7.42578125" customWidth="1"/>
    <col min="4" max="4" width="1.7109375" bestFit="1" customWidth="1"/>
    <col min="5" max="5" width="6.7109375" customWidth="1"/>
    <col min="6" max="6" width="14" customWidth="1"/>
  </cols>
  <sheetData>
    <row r="1" spans="2:17" ht="15.75" thickBot="1" x14ac:dyDescent="0.3"/>
    <row r="2" spans="2:17" ht="19.5" thickBot="1" x14ac:dyDescent="0.35">
      <c r="B2" s="51" t="s">
        <v>15</v>
      </c>
      <c r="C2" s="52"/>
      <c r="D2" s="52"/>
      <c r="E2" s="52"/>
      <c r="F2" s="25" t="s">
        <v>10</v>
      </c>
      <c r="H2" s="26" t="s">
        <v>1</v>
      </c>
    </row>
    <row r="3" spans="2:17" x14ac:dyDescent="0.25">
      <c r="B3" s="4" t="s">
        <v>0</v>
      </c>
      <c r="C3" s="16">
        <v>471</v>
      </c>
      <c r="D3" s="17" t="s">
        <v>9</v>
      </c>
      <c r="E3" s="18">
        <v>0.25</v>
      </c>
      <c r="F3" s="9">
        <f>C3+(E3/12)</f>
        <v>471.02083333333331</v>
      </c>
      <c r="G3" s="2"/>
      <c r="H3" s="12"/>
      <c r="I3" s="13"/>
      <c r="J3" s="13"/>
      <c r="K3" s="13"/>
      <c r="L3" s="14"/>
    </row>
    <row r="4" spans="2:17" x14ac:dyDescent="0.25">
      <c r="B4" s="4" t="s">
        <v>32</v>
      </c>
      <c r="C4" s="43">
        <v>58</v>
      </c>
      <c r="D4" s="44" t="s">
        <v>27</v>
      </c>
      <c r="E4" s="43"/>
      <c r="F4" s="9">
        <f>(2/12)/Q5</f>
        <v>0.31451331913330971</v>
      </c>
      <c r="G4" s="2"/>
      <c r="H4" s="42"/>
      <c r="L4" s="15"/>
    </row>
    <row r="5" spans="2:17" x14ac:dyDescent="0.25">
      <c r="B5" s="5" t="s">
        <v>6</v>
      </c>
      <c r="C5" s="19">
        <v>6</v>
      </c>
      <c r="D5" s="20" t="s">
        <v>9</v>
      </c>
      <c r="E5" s="21">
        <v>2</v>
      </c>
      <c r="F5" s="7">
        <f>C5+(E5/12)</f>
        <v>6.166666666666667</v>
      </c>
      <c r="H5" s="27" t="s">
        <v>2</v>
      </c>
      <c r="I5" s="29" t="s">
        <v>31</v>
      </c>
      <c r="J5" s="29"/>
      <c r="K5" s="29"/>
      <c r="L5" s="15"/>
      <c r="N5" s="1"/>
      <c r="P5" s="86" t="s">
        <v>33</v>
      </c>
      <c r="Q5">
        <f>COS(C4*PI()/180)</f>
        <v>0.5299192642332049</v>
      </c>
    </row>
    <row r="6" spans="2:17" ht="15.75" thickBot="1" x14ac:dyDescent="0.3">
      <c r="B6" s="6" t="s">
        <v>16</v>
      </c>
      <c r="C6" s="53">
        <v>19</v>
      </c>
      <c r="D6" s="54"/>
      <c r="E6" s="54"/>
      <c r="F6" s="8"/>
      <c r="H6" s="28"/>
      <c r="I6" s="77"/>
      <c r="J6" s="77"/>
      <c r="K6" s="30"/>
      <c r="L6" s="3"/>
    </row>
    <row r="7" spans="2:17" ht="15.75" thickBot="1" x14ac:dyDescent="0.3"/>
    <row r="8" spans="2:17" ht="19.5" thickBot="1" x14ac:dyDescent="0.35">
      <c r="B8" s="51" t="s">
        <v>3</v>
      </c>
      <c r="C8" s="52"/>
      <c r="D8" s="52"/>
      <c r="E8" s="52"/>
      <c r="F8" s="25" t="s">
        <v>10</v>
      </c>
    </row>
    <row r="9" spans="2:17" ht="15.75" thickBot="1" x14ac:dyDescent="0.3">
      <c r="B9" s="11" t="s">
        <v>17</v>
      </c>
      <c r="C9" s="22">
        <f>ROUNDDOWN(F9,0)</f>
        <v>17</v>
      </c>
      <c r="D9" s="23" t="s">
        <v>9</v>
      </c>
      <c r="E9" s="24">
        <f>MOD(F9,1)*12</f>
        <v>6.7016803408003511</v>
      </c>
      <c r="F9" s="10">
        <f>(F3-((30*C6)-((C6-1)*F5)))+F5-(2*F4)</f>
        <v>17.558473361733363</v>
      </c>
    </row>
    <row r="11" spans="2:17" x14ac:dyDescent="0.25">
      <c r="B11" s="55" t="s">
        <v>29</v>
      </c>
      <c r="C11" s="56"/>
      <c r="D11" s="56"/>
      <c r="E11" s="56"/>
      <c r="F11" s="57"/>
    </row>
    <row r="12" spans="2:17" x14ac:dyDescent="0.25">
      <c r="B12" s="80" t="s">
        <v>30</v>
      </c>
      <c r="C12" s="81"/>
      <c r="D12" s="81"/>
      <c r="E12" s="81"/>
      <c r="F12" s="82"/>
    </row>
    <row r="13" spans="2:17" x14ac:dyDescent="0.25">
      <c r="B13" s="83"/>
      <c r="C13" s="84"/>
      <c r="D13" s="84"/>
      <c r="E13" s="84"/>
      <c r="F13" s="85"/>
    </row>
    <row r="14" spans="2:17" ht="15" customHeight="1" x14ac:dyDescent="0.25">
      <c r="B14" s="58" t="s">
        <v>28</v>
      </c>
      <c r="C14" s="59"/>
      <c r="D14" s="59"/>
      <c r="E14" s="59"/>
      <c r="F14" s="60"/>
    </row>
    <row r="15" spans="2:17" x14ac:dyDescent="0.25">
      <c r="B15" s="61"/>
      <c r="C15" s="62"/>
      <c r="D15" s="62"/>
      <c r="E15" s="62"/>
      <c r="F15" s="63"/>
    </row>
    <row r="16" spans="2:17" x14ac:dyDescent="0.25">
      <c r="B16" s="61"/>
      <c r="C16" s="62"/>
      <c r="D16" s="62"/>
      <c r="E16" s="62"/>
      <c r="F16" s="63"/>
    </row>
    <row r="17" spans="2:8" x14ac:dyDescent="0.25">
      <c r="B17" s="64"/>
      <c r="C17" s="65"/>
      <c r="D17" s="65"/>
      <c r="E17" s="65"/>
      <c r="F17" s="66"/>
    </row>
    <row r="18" spans="2:8" ht="15" customHeight="1" x14ac:dyDescent="0.25">
      <c r="B18" s="45" t="s">
        <v>18</v>
      </c>
      <c r="C18" s="46"/>
      <c r="D18" s="46"/>
      <c r="E18" s="46"/>
      <c r="F18" s="47"/>
    </row>
    <row r="19" spans="2:8" x14ac:dyDescent="0.25">
      <c r="B19" s="48"/>
      <c r="C19" s="49"/>
      <c r="D19" s="49"/>
      <c r="E19" s="49"/>
      <c r="F19" s="50"/>
    </row>
    <row r="20" spans="2:8" x14ac:dyDescent="0.25">
      <c r="B20" s="73" t="s">
        <v>19</v>
      </c>
      <c r="C20" s="74"/>
      <c r="D20" s="74"/>
      <c r="E20" s="74"/>
      <c r="F20" s="75"/>
    </row>
    <row r="23" spans="2:8" ht="18.75" x14ac:dyDescent="0.3">
      <c r="B23" s="26" t="s">
        <v>20</v>
      </c>
    </row>
    <row r="24" spans="2:8" x14ac:dyDescent="0.25">
      <c r="B24" s="39" t="s">
        <v>21</v>
      </c>
      <c r="C24" s="31">
        <f>C6</f>
        <v>19</v>
      </c>
      <c r="D24" s="32" t="s">
        <v>22</v>
      </c>
      <c r="E24" s="32"/>
      <c r="F24" s="32"/>
      <c r="G24" s="33">
        <f>F9</f>
        <v>17.558473361733363</v>
      </c>
      <c r="H24" s="34" t="s">
        <v>26</v>
      </c>
    </row>
    <row r="25" spans="2:8" x14ac:dyDescent="0.25">
      <c r="B25" s="35" t="s">
        <v>23</v>
      </c>
      <c r="C25" s="36">
        <f>C6-1</f>
        <v>18</v>
      </c>
      <c r="D25" s="37" t="s">
        <v>24</v>
      </c>
      <c r="E25" s="37"/>
      <c r="F25" s="37"/>
      <c r="G25" s="40">
        <f>F9-F5+30</f>
        <v>41.391806695066691</v>
      </c>
      <c r="H25" s="38" t="s">
        <v>26</v>
      </c>
    </row>
    <row r="27" spans="2:8" x14ac:dyDescent="0.25">
      <c r="B27" s="41" t="s">
        <v>25</v>
      </c>
    </row>
  </sheetData>
  <mergeCells count="8">
    <mergeCell ref="B20:F20"/>
    <mergeCell ref="B2:E2"/>
    <mergeCell ref="C6:E6"/>
    <mergeCell ref="I6:J6"/>
    <mergeCell ref="B8:E8"/>
    <mergeCell ref="B14:F17"/>
    <mergeCell ref="B12:F13"/>
    <mergeCell ref="B11:F1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 Bars the same length</vt:lpstr>
      <vt:lpstr>30 FT bars with 1 odd length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Charissa Warner</dc:creator>
  <cp:lastModifiedBy>Michael Clark</cp:lastModifiedBy>
  <dcterms:created xsi:type="dcterms:W3CDTF">2019-08-09T12:26:41Z</dcterms:created>
  <dcterms:modified xsi:type="dcterms:W3CDTF">2023-09-12T19:25:19Z</dcterms:modified>
</cp:coreProperties>
</file>